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85" windowWidth="19110" windowHeight="3780"/>
  </bookViews>
  <sheets>
    <sheet name="Лист1 (2)" sheetId="8" r:id="rId1"/>
  </sheets>
  <definedNames>
    <definedName name="_xlnm._FilterDatabase" localSheetId="0" hidden="1">'Лист1 (2)'!$A$11:$P$29</definedName>
    <definedName name="_xlnm.Print_Area" localSheetId="0">'Лист1 (2)'!$A$1:$L$38</definedName>
  </definedNames>
  <calcPr calcId="162913"/>
</workbook>
</file>

<file path=xl/calcChain.xml><?xml version="1.0" encoding="utf-8"?>
<calcChain xmlns="http://schemas.openxmlformats.org/spreadsheetml/2006/main">
  <c r="H22" i="8" l="1"/>
  <c r="K20" i="8"/>
  <c r="L20" i="8" s="1"/>
  <c r="K19" i="8"/>
  <c r="L19" i="8" s="1"/>
  <c r="K15" i="8" l="1"/>
  <c r="L15" i="8" s="1"/>
  <c r="K12" i="8" l="1"/>
  <c r="K13" i="8" l="1"/>
  <c r="L13" i="8" s="1"/>
  <c r="K14" i="8"/>
  <c r="L14" i="8" s="1"/>
  <c r="K16" i="8"/>
  <c r="L16" i="8" s="1"/>
  <c r="K17" i="8"/>
  <c r="L17" i="8" s="1"/>
  <c r="K18" i="8"/>
  <c r="L18" i="8" s="1"/>
  <c r="K21" i="8"/>
  <c r="L21" i="8" s="1"/>
  <c r="L12" i="8" l="1"/>
  <c r="L22" i="8" s="1"/>
  <c r="K22" i="8"/>
</calcChain>
</file>

<file path=xl/sharedStrings.xml><?xml version="1.0" encoding="utf-8"?>
<sst xmlns="http://schemas.openxmlformats.org/spreadsheetml/2006/main" count="94" uniqueCount="49">
  <si>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</si>
  <si>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</si>
  <si>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</si>
  <si>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</si>
  <si>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</si>
  <si>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</si>
  <si>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</si>
  <si>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</si>
  <si>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</si>
  <si>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</si>
  <si>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</si>
  <si>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</si>
  <si>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</si>
  <si>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Сумма за вид товара с НДС, руб.</t>
  </si>
  <si>
    <t>е.из.</t>
  </si>
  <si>
    <t xml:space="preserve">Количество </t>
  </si>
  <si>
    <t>Собственник (Принципал)</t>
  </si>
  <si>
    <t>Меcтонахождения</t>
  </si>
  <si>
    <t>Цена Претендента за ед. товара без НДС, руб.</t>
  </si>
  <si>
    <t>Сумма Претендента за вид товара без НДС, руб.</t>
  </si>
  <si>
    <t>1.</t>
  </si>
  <si>
    <t>т</t>
  </si>
  <si>
    <t xml:space="preserve">График вывоза </t>
  </si>
  <si>
    <t>Филиал ООО "РН-Транспорт" в г. Уфа</t>
  </si>
  <si>
    <t>ЛОТ № 1</t>
  </si>
  <si>
    <t xml:space="preserve">№ лота </t>
  </si>
  <si>
    <t>№ подлота</t>
  </si>
  <si>
    <t>4.Настоящим подтверждаю включение согласованных выше условий в договор и их соблюдение.</t>
  </si>
  <si>
    <t>5.Настоящее предложение не может быть отозвано и является безотзывной офертой.</t>
  </si>
  <si>
    <t xml:space="preserve"> ООО "РН-Транспорт" намеревается осуществить продажу НВЛ/НЛ в соответствии с прилагаемой Спецификацией №1</t>
  </si>
  <si>
    <t>3.Обязательства Покупателя по оплате считаются исполненными с момента поступления денежных средств на расчетный счет Филиала ООО "РН-Транспорт" в г. Уфа</t>
  </si>
  <si>
    <t>Приложение №4</t>
  </si>
  <si>
    <t>450095, РФ, РБ, г. Уфа, ул. Чебоксарская, 64</t>
  </si>
  <si>
    <t>450511, РФ, РБ, Уфимский р-н, п. Курасково, промзона</t>
  </si>
  <si>
    <t>РФ, РБ, г. Уфа, Орджоникидзевский район, Филиал ОАО АНК &lt;Башнефть&gt; &lt;Башнефть-УНПЗ&gt;,&lt;Башнефть-Новойл&gt;, &lt;Башнефть-УНХ&gt;, ПАО "УОС"</t>
  </si>
  <si>
    <t>453204, РФ, РБ, г. Ишимбай, ул. Жукова, 7</t>
  </si>
  <si>
    <t>452018, РФ, РБ, Белебеевский р-н, п. Приютово, ул. Комсомольская, 1 а</t>
  </si>
  <si>
    <t xml:space="preserve">в течении действия договора с момента подписания не реже 1 раза в квартал </t>
  </si>
  <si>
    <t xml:space="preserve">Покрышки пневматических шин, с металлическим кордом, отработанные </t>
  </si>
  <si>
    <t>направляет настоящую оферту в ООО "РН-Транспорт"  с целью заключения договора купли-продажи НВЛ/НЛ (Реализация отходов отработанных покрышек)</t>
  </si>
  <si>
    <t>452308, РФ, РБ, Дюртюлинский р-н, с. Иванаево, промзона; г. Дюртюли, ул. Ленина, 23</t>
  </si>
  <si>
    <t>452683, РФ, РБ, г. Нефтекамск, ул. Трактовая, 18;  Индустриальная, 18</t>
  </si>
  <si>
    <t>452607, РФ, РБ, г. Октябрьский, ул. Северная, 8; ул.Кызыл Маяк, 69/1</t>
  </si>
  <si>
    <t>452800, РФ, РБ, г. Янаул, ул. Объездная, 15, ул. Азина, 4</t>
  </si>
  <si>
    <t>НЛ</t>
  </si>
  <si>
    <t>452780, РФ, РБ, Туймазинский р-н, с. Серафимовский, ул. Индустриальная, 4</t>
  </si>
  <si>
    <t xml:space="preserve">1.Форма оплаты Товара -100% предоплата  по каждой партии отгрузки  </t>
  </si>
  <si>
    <t>2.Проведение работ по подготовке к транспортировке, погрузо-разгрузочные работы и транспортировка Товара производится за счет Продавца,</t>
  </si>
  <si>
    <t>Примечание:  Лот делимы по подлотам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</si>
</sst>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20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7" fillId="0" borderId="0"/>
    <xf numFmtId="0" fontId="18" fillId="0" borderId="0"/>
  </cellStyleXfs>
  <cellXfs count="8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1" fillId="0" borderId="0" xfId="0" applyFont="1" applyFill="1"/>
    <xf numFmtId="0" fontId="15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/>
    </xf>
    <xf numFmtId="4" fontId="15" fillId="3" borderId="1" xfId="0" applyNumberFormat="1" applyFont="1" applyFill="1" applyBorder="1" applyAlignment="1">
      <alignment horizontal="center" vertical="center"/>
    </xf>
    <xf numFmtId="4" fontId="16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" fontId="15" fillId="3" borderId="1" xfId="0" applyNumberFormat="1" applyFont="1" applyFill="1" applyBorder="1" applyAlignment="1">
      <alignment horizontal="left" vertical="center" wrapText="1"/>
    </xf>
    <xf numFmtId="164" fontId="1" fillId="0" borderId="0" xfId="0" applyNumberFormat="1" applyFont="1"/>
    <xf numFmtId="164" fontId="8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center" vertical="center"/>
    </xf>
    <xf numFmtId="3" fontId="14" fillId="2" borderId="1" xfId="0" applyNumberFormat="1" applyFont="1" applyFill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2" fillId="0" borderId="0" xfId="0" applyFont="1" applyBorder="1"/>
    <xf numFmtId="164" fontId="2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1" fillId="0" borderId="8" xfId="0" applyFont="1" applyBorder="1" applyAlignment="1">
      <alignment vertical="center" wrapText="1"/>
    </xf>
    <xf numFmtId="0" fontId="15" fillId="0" borderId="11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0" xfId="0" applyFont="1" applyFill="1" applyBorder="1" applyAlignment="1">
      <alignment vertical="center" wrapText="1" shrinkToFit="1"/>
    </xf>
    <xf numFmtId="0" fontId="1" fillId="0" borderId="1" xfId="0" applyFont="1" applyFill="1" applyBorder="1" applyAlignment="1">
      <alignment vertical="center" wrapText="1"/>
    </xf>
    <xf numFmtId="0" fontId="15" fillId="0" borderId="10" xfId="0" applyFont="1" applyFill="1" applyBorder="1" applyAlignment="1">
      <alignment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horizontal="center" vertical="center"/>
    </xf>
    <xf numFmtId="4" fontId="15" fillId="3" borderId="2" xfId="0" applyNumberFormat="1" applyFont="1" applyFill="1" applyBorder="1" applyAlignment="1">
      <alignment horizontal="left" vertical="center" wrapText="1"/>
    </xf>
    <xf numFmtId="4" fontId="15" fillId="3" borderId="2" xfId="0" applyNumberFormat="1" applyFont="1" applyFill="1" applyBorder="1" applyAlignment="1">
      <alignment horizontal="center" vertical="center"/>
    </xf>
    <xf numFmtId="4" fontId="15" fillId="3" borderId="2" xfId="0" applyNumberFormat="1" applyFont="1" applyFill="1" applyBorder="1" applyAlignment="1">
      <alignment horizontal="center" vertical="center" wrapText="1"/>
    </xf>
    <xf numFmtId="165" fontId="19" fillId="0" borderId="9" xfId="0" applyNumberFormat="1" applyFont="1" applyBorder="1" applyAlignment="1">
      <alignment horizontal="center" vertical="center" wrapText="1"/>
    </xf>
    <xf numFmtId="165" fontId="19" fillId="0" borderId="9" xfId="0" applyNumberFormat="1" applyFont="1" applyBorder="1" applyAlignment="1">
      <alignment horizontal="center" vertical="top"/>
    </xf>
    <xf numFmtId="165" fontId="19" fillId="0" borderId="11" xfId="0" applyNumberFormat="1" applyFont="1" applyBorder="1" applyAlignment="1">
      <alignment horizontal="center" vertical="top"/>
    </xf>
    <xf numFmtId="165" fontId="19" fillId="0" borderId="9" xfId="0" applyNumberFormat="1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16" fillId="3" borderId="3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1" fillId="0" borderId="0" xfId="0" applyFont="1" applyAlignment="1">
      <alignment horizontal="left" wrapText="1"/>
    </xf>
  </cellXfs>
  <cellStyles count="3">
    <cellStyle name="Обычный" xfId="0" builtinId="0"/>
    <cellStyle name="Обычный 3" xfId="2"/>
    <cellStyle name="Обычный 9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235403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235403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235403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235403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29</xdr:row>
      <xdr:rowOff>57150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29</xdr:row>
      <xdr:rowOff>57150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29</xdr:row>
      <xdr:rowOff>57150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29</xdr:row>
      <xdr:rowOff>57150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28575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28575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28575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28575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28575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28575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28575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28575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27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27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27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27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27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27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27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27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27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27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27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27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27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27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27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27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27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27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27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27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27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27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27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27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225878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225878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225878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225878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3292929</xdr:colOff>
      <xdr:row>25</xdr:row>
      <xdr:rowOff>326571</xdr:rowOff>
    </xdr:from>
    <xdr:to>
      <xdr:col>6</xdr:col>
      <xdr:colOff>36739</xdr:colOff>
      <xdr:row>28</xdr:row>
      <xdr:rowOff>9524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28</xdr:row>
      <xdr:rowOff>23132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28</xdr:row>
      <xdr:rowOff>23132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28</xdr:row>
      <xdr:rowOff>23132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28</xdr:row>
      <xdr:rowOff>23132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28</xdr:row>
      <xdr:rowOff>23132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28</xdr:row>
      <xdr:rowOff>23132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28</xdr:row>
      <xdr:rowOff>23132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25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25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25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25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26</xdr:row>
      <xdr:rowOff>284389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26</xdr:row>
      <xdr:rowOff>284389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26</xdr:row>
      <xdr:rowOff>284389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26</xdr:row>
      <xdr:rowOff>284389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topLeftCell="A10" zoomScale="70" zoomScaleNormal="70" zoomScaleSheetLayoutView="55" workbookViewId="0">
      <selection activeCell="C24" sqref="C24:E24"/>
    </sheetView>
  </sheetViews>
  <sheetFormatPr defaultRowHeight="15.75" x14ac:dyDescent="0.25"/>
  <cols>
    <col min="1" max="1" width="6.42578125" style="1" customWidth="1"/>
    <col min="2" max="2" width="11.140625" style="1" customWidth="1"/>
    <col min="3" max="3" width="9.5703125" style="1" customWidth="1"/>
    <col min="4" max="4" width="22.85546875" style="1" customWidth="1"/>
    <col min="5" max="5" width="37.42578125" style="1" customWidth="1"/>
    <col min="6" max="6" width="50.42578125" style="1" customWidth="1"/>
    <col min="7" max="7" width="8.28515625" style="1" customWidth="1"/>
    <col min="8" max="8" width="20.42578125" style="42" customWidth="1"/>
    <col min="9" max="9" width="30.7109375" style="1" customWidth="1"/>
    <col min="10" max="10" width="31" style="1" customWidth="1"/>
    <col min="11" max="11" width="25.7109375" style="1" customWidth="1"/>
    <col min="12" max="12" width="26.7109375" style="1" customWidth="1"/>
    <col min="13" max="16384" width="9.140625" style="1"/>
  </cols>
  <sheetData>
    <row r="1" spans="1:16" x14ac:dyDescent="0.25">
      <c r="A1" s="12"/>
      <c r="B1" s="12"/>
      <c r="K1" s="81" t="s">
        <v>31</v>
      </c>
      <c r="L1" s="81"/>
    </row>
    <row r="2" spans="1:16" s="18" customFormat="1" ht="26.25" x14ac:dyDescent="0.25">
      <c r="A2" s="13"/>
      <c r="B2" s="13"/>
      <c r="C2" s="14" t="s">
        <v>8</v>
      </c>
      <c r="D2" s="14"/>
      <c r="E2" s="15"/>
      <c r="F2" s="15"/>
      <c r="H2" s="43"/>
      <c r="J2" s="16" t="s">
        <v>9</v>
      </c>
      <c r="K2" s="16"/>
      <c r="L2" s="16"/>
      <c r="M2" s="17"/>
      <c r="N2" s="13"/>
      <c r="O2" s="13"/>
      <c r="P2" s="13"/>
    </row>
    <row r="3" spans="1:16" s="18" customFormat="1" ht="26.25" x14ac:dyDescent="0.35">
      <c r="A3" s="13"/>
      <c r="B3" s="13"/>
      <c r="C3" s="82" t="s">
        <v>10</v>
      </c>
      <c r="D3" s="82"/>
      <c r="E3" s="82"/>
      <c r="F3" s="82"/>
      <c r="G3" s="82"/>
      <c r="H3" s="82"/>
      <c r="I3" s="82"/>
      <c r="J3" s="82"/>
      <c r="K3" s="38"/>
      <c r="L3" s="16"/>
      <c r="M3" s="17"/>
      <c r="N3" s="13"/>
      <c r="O3" s="13"/>
      <c r="P3" s="13"/>
    </row>
    <row r="4" spans="1:16" s="18" customFormat="1" ht="26.25" x14ac:dyDescent="0.25">
      <c r="A4" s="13"/>
      <c r="B4" s="13"/>
      <c r="C4" s="15"/>
      <c r="D4" s="15"/>
      <c r="E4" s="19" t="s">
        <v>11</v>
      </c>
      <c r="F4" s="15"/>
      <c r="G4" s="15"/>
      <c r="H4" s="44"/>
      <c r="I4" s="15"/>
      <c r="J4" s="16"/>
      <c r="K4" s="16"/>
      <c r="L4" s="16"/>
      <c r="M4" s="17"/>
      <c r="N4" s="13"/>
      <c r="O4" s="13"/>
      <c r="P4" s="13"/>
    </row>
    <row r="5" spans="1:16" s="15" customFormat="1" ht="40.5" customHeight="1" x14ac:dyDescent="0.25">
      <c r="A5" s="20"/>
      <c r="B5" s="20"/>
      <c r="C5" s="80" t="s">
        <v>39</v>
      </c>
      <c r="D5" s="80"/>
      <c r="E5" s="80"/>
      <c r="F5" s="80"/>
      <c r="G5" s="80"/>
      <c r="H5" s="80"/>
      <c r="I5" s="80"/>
      <c r="J5" s="80"/>
      <c r="K5" s="80"/>
      <c r="L5" s="80"/>
      <c r="M5" s="21"/>
      <c r="N5" s="20"/>
      <c r="O5" s="20"/>
      <c r="P5" s="20"/>
    </row>
    <row r="6" spans="1:16" s="22" customFormat="1" x14ac:dyDescent="0.25">
      <c r="H6" s="45"/>
    </row>
    <row r="7" spans="1:16" s="22" customFormat="1" ht="22.5" x14ac:dyDescent="0.3">
      <c r="A7" s="83" t="s">
        <v>24</v>
      </c>
      <c r="B7" s="83"/>
      <c r="C7" s="83"/>
      <c r="D7" s="83"/>
      <c r="E7" s="83"/>
      <c r="F7" s="83"/>
      <c r="G7" s="83"/>
      <c r="H7" s="83"/>
      <c r="I7" s="83"/>
      <c r="J7" s="83"/>
    </row>
    <row r="8" spans="1:16" s="22" customFormat="1" ht="14.25" customHeight="1" x14ac:dyDescent="0.3">
      <c r="A8" s="39"/>
      <c r="B8" s="55"/>
      <c r="C8" s="39"/>
      <c r="D8" s="39"/>
      <c r="E8" s="39"/>
      <c r="F8" s="39"/>
      <c r="G8" s="39"/>
      <c r="H8" s="46"/>
      <c r="I8" s="40"/>
      <c r="J8" s="39"/>
    </row>
    <row r="9" spans="1:16" s="24" customFormat="1" ht="24.75" customHeight="1" x14ac:dyDescent="0.3">
      <c r="A9" s="4" t="s">
        <v>20</v>
      </c>
      <c r="B9" s="4"/>
      <c r="C9" s="6" t="s">
        <v>29</v>
      </c>
      <c r="D9" s="6"/>
      <c r="E9" s="6"/>
      <c r="F9" s="6"/>
      <c r="G9" s="6"/>
      <c r="H9" s="47"/>
      <c r="I9" s="6"/>
      <c r="J9" s="6"/>
      <c r="K9" s="84"/>
      <c r="L9" s="84"/>
    </row>
    <row r="10" spans="1:16" s="3" customFormat="1" ht="93" customHeight="1" x14ac:dyDescent="0.25">
      <c r="A10" s="29" t="s">
        <v>25</v>
      </c>
      <c r="B10" s="29" t="s">
        <v>26</v>
      </c>
      <c r="C10" s="29" t="s">
        <v>12</v>
      </c>
      <c r="D10" s="29" t="s">
        <v>16</v>
      </c>
      <c r="E10" s="29" t="s">
        <v>0</v>
      </c>
      <c r="F10" s="29" t="s">
        <v>17</v>
      </c>
      <c r="G10" s="29" t="s">
        <v>14</v>
      </c>
      <c r="H10" s="48" t="s">
        <v>15</v>
      </c>
      <c r="I10" s="29" t="s">
        <v>22</v>
      </c>
      <c r="J10" s="30" t="s">
        <v>18</v>
      </c>
      <c r="K10" s="30" t="s">
        <v>19</v>
      </c>
      <c r="L10" s="30" t="s">
        <v>13</v>
      </c>
    </row>
    <row r="11" spans="1:16" s="28" customFormat="1" ht="14.25" customHeight="1" thickBot="1" x14ac:dyDescent="0.25">
      <c r="A11" s="31">
        <v>1</v>
      </c>
      <c r="B11" s="31">
        <v>1</v>
      </c>
      <c r="C11" s="31">
        <v>2</v>
      </c>
      <c r="D11" s="31">
        <v>3</v>
      </c>
      <c r="E11" s="31">
        <v>4</v>
      </c>
      <c r="F11" s="31">
        <v>5</v>
      </c>
      <c r="G11" s="31">
        <v>6</v>
      </c>
      <c r="H11" s="50">
        <v>7</v>
      </c>
      <c r="I11" s="31">
        <v>9</v>
      </c>
      <c r="J11" s="31">
        <v>10</v>
      </c>
      <c r="K11" s="31">
        <v>11</v>
      </c>
      <c r="L11" s="31">
        <v>12</v>
      </c>
    </row>
    <row r="12" spans="1:16" s="28" customFormat="1" ht="47.25" customHeight="1" thickBot="1" x14ac:dyDescent="0.25">
      <c r="A12" s="72">
        <v>1</v>
      </c>
      <c r="B12" s="72">
        <v>1</v>
      </c>
      <c r="C12" s="34" t="s">
        <v>44</v>
      </c>
      <c r="D12" s="34" t="s">
        <v>23</v>
      </c>
      <c r="E12" s="56" t="s">
        <v>38</v>
      </c>
      <c r="F12" s="58" t="s">
        <v>32</v>
      </c>
      <c r="G12" s="35" t="s">
        <v>21</v>
      </c>
      <c r="H12" s="68">
        <v>44.332000000000001</v>
      </c>
      <c r="I12" s="41" t="s">
        <v>37</v>
      </c>
      <c r="J12" s="36"/>
      <c r="K12" s="36">
        <f t="shared" ref="K12:K21" si="0">J12*H12</f>
        <v>0</v>
      </c>
      <c r="L12" s="51">
        <f>K12*1.18</f>
        <v>0</v>
      </c>
    </row>
    <row r="13" spans="1:16" s="28" customFormat="1" ht="48" thickBot="1" x14ac:dyDescent="0.25">
      <c r="A13" s="73"/>
      <c r="B13" s="73"/>
      <c r="C13" s="34" t="s">
        <v>44</v>
      </c>
      <c r="D13" s="34" t="s">
        <v>23</v>
      </c>
      <c r="E13" s="56" t="s">
        <v>38</v>
      </c>
      <c r="F13" s="59" t="s">
        <v>33</v>
      </c>
      <c r="G13" s="35" t="s">
        <v>21</v>
      </c>
      <c r="H13" s="71">
        <v>25.097000000000001</v>
      </c>
      <c r="I13" s="41" t="s">
        <v>37</v>
      </c>
      <c r="J13" s="36"/>
      <c r="K13" s="36">
        <f t="shared" si="0"/>
        <v>0</v>
      </c>
      <c r="L13" s="51">
        <f t="shared" ref="L13:L21" si="1">K13*1.18</f>
        <v>0</v>
      </c>
    </row>
    <row r="14" spans="1:16" s="28" customFormat="1" ht="47.25" customHeight="1" thickBot="1" x14ac:dyDescent="0.25">
      <c r="A14" s="73"/>
      <c r="B14" s="73"/>
      <c r="C14" s="34" t="s">
        <v>44</v>
      </c>
      <c r="D14" s="34" t="s">
        <v>23</v>
      </c>
      <c r="E14" s="56" t="s">
        <v>38</v>
      </c>
      <c r="F14" s="58" t="s">
        <v>34</v>
      </c>
      <c r="G14" s="35" t="s">
        <v>21</v>
      </c>
      <c r="H14" s="68">
        <v>60.5</v>
      </c>
      <c r="I14" s="41" t="s">
        <v>37</v>
      </c>
      <c r="J14" s="36"/>
      <c r="K14" s="36">
        <f t="shared" si="0"/>
        <v>0</v>
      </c>
      <c r="L14" s="51">
        <f t="shared" si="1"/>
        <v>0</v>
      </c>
    </row>
    <row r="15" spans="1:16" s="28" customFormat="1" ht="47.25" customHeight="1" thickBot="1" x14ac:dyDescent="0.25">
      <c r="A15" s="73"/>
      <c r="B15" s="73"/>
      <c r="C15" s="34" t="s">
        <v>44</v>
      </c>
      <c r="D15" s="34" t="s">
        <v>23</v>
      </c>
      <c r="E15" s="56" t="s">
        <v>38</v>
      </c>
      <c r="F15" s="62" t="s">
        <v>36</v>
      </c>
      <c r="G15" s="35" t="s">
        <v>21</v>
      </c>
      <c r="H15" s="69">
        <v>23.82</v>
      </c>
      <c r="I15" s="41" t="s">
        <v>37</v>
      </c>
      <c r="J15" s="36"/>
      <c r="K15" s="36">
        <f t="shared" si="0"/>
        <v>0</v>
      </c>
      <c r="L15" s="51">
        <f t="shared" ref="L15" si="2">K15*1.18</f>
        <v>0</v>
      </c>
    </row>
    <row r="16" spans="1:16" s="23" customFormat="1" ht="54" customHeight="1" thickBot="1" x14ac:dyDescent="0.3">
      <c r="A16" s="73"/>
      <c r="B16" s="73"/>
      <c r="C16" s="34" t="s">
        <v>44</v>
      </c>
      <c r="D16" s="34" t="s">
        <v>23</v>
      </c>
      <c r="E16" s="56" t="s">
        <v>38</v>
      </c>
      <c r="F16" s="60" t="s">
        <v>35</v>
      </c>
      <c r="G16" s="35" t="s">
        <v>21</v>
      </c>
      <c r="H16" s="68">
        <v>35.81</v>
      </c>
      <c r="I16" s="41" t="s">
        <v>37</v>
      </c>
      <c r="J16" s="36"/>
      <c r="K16" s="36">
        <f t="shared" si="0"/>
        <v>0</v>
      </c>
      <c r="L16" s="51">
        <f t="shared" si="1"/>
        <v>0</v>
      </c>
    </row>
    <row r="17" spans="1:16" s="23" customFormat="1" ht="54" customHeight="1" thickBot="1" x14ac:dyDescent="0.3">
      <c r="A17" s="73"/>
      <c r="B17" s="73"/>
      <c r="C17" s="34" t="s">
        <v>44</v>
      </c>
      <c r="D17" s="34" t="s">
        <v>23</v>
      </c>
      <c r="E17" s="56" t="s">
        <v>38</v>
      </c>
      <c r="F17" s="61" t="s">
        <v>42</v>
      </c>
      <c r="G17" s="35" t="s">
        <v>21</v>
      </c>
      <c r="H17" s="69">
        <v>22</v>
      </c>
      <c r="I17" s="41" t="s">
        <v>37</v>
      </c>
      <c r="J17" s="36"/>
      <c r="K17" s="36">
        <f t="shared" si="0"/>
        <v>0</v>
      </c>
      <c r="L17" s="51">
        <f t="shared" si="1"/>
        <v>0</v>
      </c>
    </row>
    <row r="18" spans="1:16" s="23" customFormat="1" ht="54" customHeight="1" thickBot="1" x14ac:dyDescent="0.3">
      <c r="A18" s="73"/>
      <c r="B18" s="79"/>
      <c r="C18" s="34" t="s">
        <v>44</v>
      </c>
      <c r="D18" s="34" t="s">
        <v>23</v>
      </c>
      <c r="E18" s="56" t="s">
        <v>38</v>
      </c>
      <c r="F18" s="62" t="s">
        <v>45</v>
      </c>
      <c r="G18" s="35" t="s">
        <v>21</v>
      </c>
      <c r="H18" s="69">
        <v>15</v>
      </c>
      <c r="I18" s="41" t="s">
        <v>37</v>
      </c>
      <c r="J18" s="36"/>
      <c r="K18" s="36">
        <f t="shared" si="0"/>
        <v>0</v>
      </c>
      <c r="L18" s="51">
        <f t="shared" si="1"/>
        <v>0</v>
      </c>
    </row>
    <row r="19" spans="1:16" s="23" customFormat="1" ht="54" customHeight="1" thickBot="1" x14ac:dyDescent="0.3">
      <c r="A19" s="73"/>
      <c r="B19" s="72">
        <v>2</v>
      </c>
      <c r="C19" s="34" t="s">
        <v>44</v>
      </c>
      <c r="D19" s="34" t="s">
        <v>23</v>
      </c>
      <c r="E19" s="56" t="s">
        <v>38</v>
      </c>
      <c r="F19" s="60" t="s">
        <v>40</v>
      </c>
      <c r="G19" s="35" t="s">
        <v>21</v>
      </c>
      <c r="H19" s="68">
        <v>87.623999999999995</v>
      </c>
      <c r="I19" s="41" t="s">
        <v>37</v>
      </c>
      <c r="J19" s="36"/>
      <c r="K19" s="36">
        <f t="shared" ref="K19:K20" si="3">J19*H19</f>
        <v>0</v>
      </c>
      <c r="L19" s="51">
        <f t="shared" ref="L19:L20" si="4">K19*1.18</f>
        <v>0</v>
      </c>
    </row>
    <row r="20" spans="1:16" s="23" customFormat="1" ht="54" customHeight="1" thickBot="1" x14ac:dyDescent="0.3">
      <c r="A20" s="73"/>
      <c r="B20" s="73"/>
      <c r="C20" s="34" t="s">
        <v>44</v>
      </c>
      <c r="D20" s="34" t="s">
        <v>23</v>
      </c>
      <c r="E20" s="56" t="s">
        <v>38</v>
      </c>
      <c r="F20" s="60" t="s">
        <v>41</v>
      </c>
      <c r="G20" s="35" t="s">
        <v>21</v>
      </c>
      <c r="H20" s="69">
        <v>191.26</v>
      </c>
      <c r="I20" s="41" t="s">
        <v>37</v>
      </c>
      <c r="J20" s="36"/>
      <c r="K20" s="36">
        <f t="shared" si="3"/>
        <v>0</v>
      </c>
      <c r="L20" s="51">
        <f t="shared" si="4"/>
        <v>0</v>
      </c>
    </row>
    <row r="21" spans="1:16" s="23" customFormat="1" ht="54" customHeight="1" x14ac:dyDescent="0.25">
      <c r="A21" s="73"/>
      <c r="B21" s="79"/>
      <c r="C21" s="34" t="s">
        <v>44</v>
      </c>
      <c r="D21" s="63" t="s">
        <v>23</v>
      </c>
      <c r="E21" s="56" t="s">
        <v>38</v>
      </c>
      <c r="F21" s="57" t="s">
        <v>43</v>
      </c>
      <c r="G21" s="64" t="s">
        <v>21</v>
      </c>
      <c r="H21" s="70">
        <v>128.81</v>
      </c>
      <c r="I21" s="65" t="s">
        <v>37</v>
      </c>
      <c r="J21" s="66"/>
      <c r="K21" s="66">
        <f t="shared" si="0"/>
        <v>0</v>
      </c>
      <c r="L21" s="67">
        <f t="shared" si="1"/>
        <v>0</v>
      </c>
    </row>
    <row r="22" spans="1:16" s="25" customFormat="1" ht="54" customHeight="1" x14ac:dyDescent="0.25">
      <c r="A22" s="76" t="s">
        <v>1</v>
      </c>
      <c r="B22" s="77"/>
      <c r="C22" s="77"/>
      <c r="D22" s="77"/>
      <c r="E22" s="77"/>
      <c r="F22" s="77"/>
      <c r="G22" s="78"/>
      <c r="H22" s="49">
        <f>SUM(H12:H21)</f>
        <v>634.25299999999993</v>
      </c>
      <c r="I22" s="49"/>
      <c r="J22" s="49"/>
      <c r="K22" s="37">
        <f>SUM(K12:K21)</f>
        <v>0</v>
      </c>
      <c r="L22" s="37">
        <f>SUM(L12:L21)</f>
        <v>0</v>
      </c>
    </row>
    <row r="23" spans="1:16" ht="22.5" x14ac:dyDescent="0.3">
      <c r="C23" s="32" t="s">
        <v>48</v>
      </c>
      <c r="D23" s="32"/>
      <c r="E23" s="33"/>
      <c r="F23" s="33"/>
      <c r="K23" s="26"/>
    </row>
    <row r="24" spans="1:16" x14ac:dyDescent="0.25">
      <c r="A24" s="52"/>
      <c r="B24" s="52"/>
      <c r="C24" s="75"/>
      <c r="D24" s="75"/>
      <c r="E24" s="75"/>
      <c r="F24" s="53"/>
      <c r="G24" s="52"/>
      <c r="H24" s="54"/>
      <c r="I24" s="52"/>
      <c r="J24" s="52"/>
      <c r="K24" s="26"/>
      <c r="L24" s="52"/>
    </row>
    <row r="25" spans="1:16" s="24" customFormat="1" ht="24" customHeight="1" x14ac:dyDescent="0.25">
      <c r="A25" s="4"/>
      <c r="B25" s="4"/>
      <c r="C25" s="6" t="s">
        <v>46</v>
      </c>
      <c r="D25" s="6"/>
      <c r="E25" s="15"/>
      <c r="F25" s="15"/>
      <c r="G25" s="15"/>
      <c r="H25" s="44"/>
      <c r="I25" s="15"/>
      <c r="J25" s="15"/>
      <c r="K25" s="26"/>
    </row>
    <row r="26" spans="1:16" s="24" customFormat="1" ht="26.25" customHeight="1" x14ac:dyDescent="0.25">
      <c r="A26" s="4"/>
      <c r="B26" s="4"/>
      <c r="C26" s="74" t="s">
        <v>47</v>
      </c>
      <c r="D26" s="74"/>
      <c r="E26" s="74"/>
      <c r="F26" s="74"/>
      <c r="G26" s="74"/>
      <c r="H26" s="74"/>
      <c r="I26" s="74"/>
      <c r="J26" s="74"/>
      <c r="K26" s="74"/>
      <c r="L26" s="74"/>
    </row>
    <row r="27" spans="1:16" ht="32.25" customHeight="1" x14ac:dyDescent="0.25">
      <c r="A27" s="4"/>
      <c r="B27" s="4"/>
      <c r="C27" s="74" t="s">
        <v>30</v>
      </c>
      <c r="D27" s="74"/>
      <c r="E27" s="74"/>
      <c r="F27" s="74"/>
      <c r="G27" s="74"/>
      <c r="H27" s="74"/>
      <c r="I27" s="74"/>
      <c r="J27" s="74"/>
      <c r="K27" s="74"/>
      <c r="L27" s="74"/>
    </row>
    <row r="28" spans="1:16" s="6" customFormat="1" ht="26.25" customHeight="1" x14ac:dyDescent="0.25">
      <c r="A28" s="4"/>
      <c r="B28" s="4"/>
      <c r="C28" s="6" t="s">
        <v>27</v>
      </c>
      <c r="H28" s="47"/>
      <c r="M28" s="7"/>
      <c r="N28" s="5"/>
      <c r="O28" s="5"/>
      <c r="P28" s="5"/>
    </row>
    <row r="29" spans="1:16" s="6" customFormat="1" ht="18.75" x14ac:dyDescent="0.25">
      <c r="A29" s="4"/>
      <c r="B29" s="4"/>
      <c r="C29" s="2" t="s">
        <v>28</v>
      </c>
      <c r="D29" s="2"/>
      <c r="H29" s="47"/>
      <c r="M29" s="7"/>
    </row>
    <row r="30" spans="1:16" s="6" customFormat="1" ht="15" customHeight="1" x14ac:dyDescent="0.25">
      <c r="A30" s="5"/>
      <c r="B30" s="5"/>
      <c r="C30" s="11"/>
      <c r="D30" s="11"/>
      <c r="E30" s="2"/>
      <c r="H30" s="47"/>
      <c r="M30" s="7"/>
    </row>
    <row r="31" spans="1:16" s="6" customFormat="1" ht="15" customHeight="1" x14ac:dyDescent="0.25">
      <c r="A31" s="5"/>
      <c r="B31" s="5"/>
      <c r="C31" s="11"/>
      <c r="D31" s="11"/>
      <c r="E31" s="2"/>
      <c r="H31" s="47"/>
      <c r="M31" s="7"/>
    </row>
    <row r="32" spans="1:16" s="6" customFormat="1" ht="15.75" customHeight="1" x14ac:dyDescent="0.25">
      <c r="A32" s="5"/>
      <c r="B32" s="5"/>
      <c r="C32" s="8"/>
      <c r="D32" s="8"/>
      <c r="E32" s="2"/>
      <c r="H32" s="47"/>
      <c r="M32" s="7"/>
    </row>
    <row r="33" spans="1:16" s="6" customFormat="1" ht="18.75" x14ac:dyDescent="0.3">
      <c r="E33" s="27" t="s">
        <v>2</v>
      </c>
      <c r="F33" s="9" t="s">
        <v>3</v>
      </c>
      <c r="H33" s="47"/>
      <c r="M33" s="7"/>
    </row>
    <row r="34" spans="1:16" s="6" customFormat="1" ht="34.5" customHeight="1" x14ac:dyDescent="0.3">
      <c r="E34" s="27" t="s">
        <v>4</v>
      </c>
      <c r="G34" s="5" t="s">
        <v>5</v>
      </c>
      <c r="H34" s="47"/>
      <c r="M34" s="7"/>
    </row>
    <row r="35" spans="1:16" s="6" customFormat="1" ht="18.75" x14ac:dyDescent="0.25">
      <c r="E35" s="5"/>
      <c r="G35" s="2"/>
      <c r="H35" s="47"/>
      <c r="M35" s="7"/>
    </row>
    <row r="36" spans="1:16" s="6" customFormat="1" ht="18.75" x14ac:dyDescent="0.25">
      <c r="A36" s="5"/>
      <c r="B36" s="5"/>
      <c r="C36" s="6" t="s">
        <v>6</v>
      </c>
      <c r="H36" s="47"/>
      <c r="M36" s="7"/>
      <c r="N36" s="5"/>
      <c r="O36" s="5"/>
      <c r="P36" s="5"/>
    </row>
    <row r="37" spans="1:16" s="6" customFormat="1" ht="18.75" x14ac:dyDescent="0.25">
      <c r="A37" s="5"/>
      <c r="B37" s="5"/>
      <c r="C37" s="10"/>
      <c r="D37" s="10"/>
      <c r="E37" s="6" t="s">
        <v>7</v>
      </c>
      <c r="H37" s="47"/>
      <c r="M37" s="7"/>
      <c r="N37" s="5"/>
      <c r="O37" s="5"/>
      <c r="P37" s="5"/>
    </row>
  </sheetData>
  <autoFilter ref="A11:P29"/>
  <mergeCells count="12">
    <mergeCell ref="C5:L5"/>
    <mergeCell ref="K1:L1"/>
    <mergeCell ref="C3:J3"/>
    <mergeCell ref="A7:J7"/>
    <mergeCell ref="K9:L9"/>
    <mergeCell ref="A12:A21"/>
    <mergeCell ref="C27:L27"/>
    <mergeCell ref="C26:L26"/>
    <mergeCell ref="C24:E24"/>
    <mergeCell ref="A22:G22"/>
    <mergeCell ref="B12:B18"/>
    <mergeCell ref="B19:B21"/>
  </mergeCells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40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2019-10-17T12:51:39Z</dcterms:modified>
</cp:coreProperties>
</file>